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30" i="2" l="1"/>
  <c r="E11" i="2" l="1"/>
  <c r="E24" i="2" l="1"/>
  <c r="D24" i="2" l="1"/>
  <c r="E17" i="2" l="1"/>
  <c r="I38" i="2" l="1"/>
  <c r="G38" i="2"/>
  <c r="D19" i="2" l="1"/>
  <c r="H30" i="2" l="1"/>
  <c r="F30" i="2"/>
  <c r="D28" i="2"/>
  <c r="H17" i="2"/>
  <c r="F17" i="2"/>
  <c r="D17" i="2"/>
  <c r="I11" i="2" l="1"/>
  <c r="G11" i="2"/>
  <c r="E38" i="2"/>
  <c r="D11" i="2"/>
  <c r="H11" i="2" l="1"/>
  <c r="H33" i="2"/>
  <c r="F33" i="2"/>
  <c r="D33" i="2"/>
  <c r="H38" i="2" l="1"/>
  <c r="H40" i="2" s="1"/>
  <c r="D38" i="2"/>
  <c r="F11" i="2" l="1"/>
  <c r="F38" i="2" s="1"/>
  <c r="F40" i="2" s="1"/>
</calcChain>
</file>

<file path=xl/sharedStrings.xml><?xml version="1.0" encoding="utf-8"?>
<sst xmlns="http://schemas.openxmlformats.org/spreadsheetml/2006/main" count="45" uniqueCount="29">
  <si>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</si>
  <si>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</si>
  <si>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</si>
  <si>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</si>
  <si>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</si>
  <si>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</si>
  <si>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</si>
  <si>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</si>
  <si>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</si>
  <si>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</si>
  <si>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</si>
  <si>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</si>
  <si>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</si>
  <si>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</si>
  <si>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</si>
  <si>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</si>
  <si>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</si>
  <si>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</si>
  <si>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</si>
  <si>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</si>
  <si>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</si>
  <si>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</si>
  <si>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</si>
  <si>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2021-2025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</si>
  <si>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2021-2025 годов"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</si>
  <si>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2024 год и на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</si>
  <si>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на 2024 год и на плановый период 2025 и 2026 годы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</si>
  <si>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 2024-2026 г."</t>
  </si>
  <si>
    <t xml:space="preserve">                                                                                                                 (в редакции решения Собрания представителей сельского поселения от 26.12.2024 г. №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</si>
</sst>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"/>
    <numFmt numFmtId="165" formatCode="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165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1" applyNumberFormat="1" applyFont="1" applyBorder="1" applyAlignment="1" applyProtection="1">
      <alignment horizontal="center"/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alignment horizontal="center"/>
      <protection hidden="1"/>
    </xf>
    <xf numFmtId="165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0" fillId="0" borderId="0" xfId="0" applyAlignment="1"/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A3" sqref="A3:I3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46" t="s">
        <v>15</v>
      </c>
      <c r="B1" s="46"/>
      <c r="C1" s="46"/>
      <c r="D1" s="46"/>
      <c r="E1" s="46"/>
      <c r="F1" s="46"/>
      <c r="G1" s="46"/>
      <c r="H1" s="40" t="s">
        <v>17</v>
      </c>
      <c r="I1" s="40"/>
    </row>
    <row r="2" spans="1:11" ht="32.25" customHeight="1" x14ac:dyDescent="0.2">
      <c r="A2" s="41" t="s">
        <v>25</v>
      </c>
      <c r="B2" s="42"/>
      <c r="C2" s="42"/>
      <c r="D2" s="42"/>
      <c r="E2" s="42"/>
      <c r="F2" s="42"/>
      <c r="G2" s="42"/>
      <c r="H2" s="42"/>
      <c r="I2" s="42"/>
      <c r="J2" s="24"/>
    </row>
    <row r="3" spans="1:11" ht="15" customHeight="1" x14ac:dyDescent="0.2">
      <c r="A3" s="50" t="s">
        <v>28</v>
      </c>
      <c r="B3" s="51"/>
      <c r="C3" s="51"/>
      <c r="D3" s="51"/>
      <c r="E3" s="51"/>
      <c r="F3" s="51"/>
      <c r="G3" s="51"/>
      <c r="H3" s="51"/>
      <c r="I3" s="51"/>
      <c r="K3" s="24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4"/>
    </row>
    <row r="5" spans="1:11" ht="66" customHeight="1" x14ac:dyDescent="0.2">
      <c r="A5" s="39" t="s">
        <v>26</v>
      </c>
      <c r="B5" s="39"/>
      <c r="C5" s="39"/>
      <c r="D5" s="39"/>
      <c r="E5" s="39"/>
      <c r="F5" s="39"/>
      <c r="G5" s="39"/>
      <c r="H5" s="39"/>
      <c r="I5" s="39"/>
      <c r="J5" s="25"/>
    </row>
    <row r="6" spans="1:11" ht="49.5" customHeight="1" x14ac:dyDescent="0.2">
      <c r="A6" s="5"/>
      <c r="B6" s="5"/>
      <c r="C6" s="5"/>
      <c r="D6" s="5"/>
      <c r="E6" s="5"/>
      <c r="F6" s="5"/>
      <c r="G6" s="6"/>
      <c r="H6" s="6"/>
      <c r="I6" s="4"/>
    </row>
    <row r="7" spans="1:11" ht="21.6" customHeight="1" x14ac:dyDescent="0.2">
      <c r="A7" s="47" t="s">
        <v>0</v>
      </c>
      <c r="B7" s="47" t="s">
        <v>9</v>
      </c>
      <c r="C7" s="47" t="s">
        <v>10</v>
      </c>
      <c r="D7" s="43" t="s">
        <v>12</v>
      </c>
      <c r="E7" s="45"/>
      <c r="F7" s="45"/>
      <c r="G7" s="45"/>
      <c r="H7" s="45"/>
      <c r="I7" s="44"/>
    </row>
    <row r="8" spans="1:11" ht="23.45" customHeight="1" x14ac:dyDescent="0.2">
      <c r="A8" s="48"/>
      <c r="B8" s="48"/>
      <c r="C8" s="48"/>
      <c r="D8" s="43">
        <v>2024</v>
      </c>
      <c r="E8" s="44"/>
      <c r="F8" s="43">
        <v>2025</v>
      </c>
      <c r="G8" s="44"/>
      <c r="H8" s="43">
        <v>2026</v>
      </c>
      <c r="I8" s="44"/>
    </row>
    <row r="9" spans="1:11" ht="63.6" customHeight="1" x14ac:dyDescent="0.2">
      <c r="A9" s="49"/>
      <c r="B9" s="49"/>
      <c r="C9" s="49"/>
      <c r="D9" s="13" t="s">
        <v>6</v>
      </c>
      <c r="E9" s="15" t="s">
        <v>7</v>
      </c>
      <c r="F9" s="14" t="s">
        <v>6</v>
      </c>
      <c r="G9" s="15" t="s">
        <v>7</v>
      </c>
      <c r="H9" s="14" t="s">
        <v>6</v>
      </c>
      <c r="I9" s="15" t="s">
        <v>7</v>
      </c>
    </row>
    <row r="10" spans="1:11" ht="15.75" customHeight="1" x14ac:dyDescent="0.2">
      <c r="A10" s="7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</row>
    <row r="11" spans="1:11" ht="75" customHeight="1" x14ac:dyDescent="0.2">
      <c r="A11" s="8" t="s">
        <v>27</v>
      </c>
      <c r="B11" s="18">
        <v>3900000000</v>
      </c>
      <c r="C11" s="16"/>
      <c r="D11" s="21">
        <f>D12+D13+D15+D16+D14</f>
        <v>3731.5312099999996</v>
      </c>
      <c r="E11" s="21">
        <f>E12+E13</f>
        <v>137.94499999999999</v>
      </c>
      <c r="F11" s="21">
        <f>F12+F13+F15+F16</f>
        <v>1544.38</v>
      </c>
      <c r="G11" s="21">
        <f>G12+G13</f>
        <v>151.58000000000001</v>
      </c>
      <c r="H11" s="19">
        <f>H12+H13+H15+H16</f>
        <v>1461.82</v>
      </c>
      <c r="I11" s="19">
        <f>I12+I13</f>
        <v>165.62</v>
      </c>
    </row>
    <row r="12" spans="1:11" ht="33" customHeight="1" x14ac:dyDescent="0.2">
      <c r="A12" s="9" t="s">
        <v>8</v>
      </c>
      <c r="B12" s="16">
        <v>3900000000</v>
      </c>
      <c r="C12" s="16">
        <v>120</v>
      </c>
      <c r="D12" s="23">
        <v>2531.7158599999998</v>
      </c>
      <c r="E12" s="23">
        <v>136.94499999999999</v>
      </c>
      <c r="F12" s="23">
        <v>1520.18</v>
      </c>
      <c r="G12" s="23">
        <v>150.58000000000001</v>
      </c>
      <c r="H12" s="23">
        <v>1437.82</v>
      </c>
      <c r="I12" s="17">
        <v>164.62</v>
      </c>
    </row>
    <row r="13" spans="1:11" ht="33" customHeight="1" x14ac:dyDescent="0.2">
      <c r="A13" s="9" t="s">
        <v>13</v>
      </c>
      <c r="B13" s="16">
        <v>3900000000</v>
      </c>
      <c r="C13" s="16">
        <v>240</v>
      </c>
      <c r="D13" s="23">
        <v>974.35910999999999</v>
      </c>
      <c r="E13" s="23">
        <v>1</v>
      </c>
      <c r="F13" s="23">
        <v>1</v>
      </c>
      <c r="G13" s="23">
        <v>1</v>
      </c>
      <c r="H13" s="23">
        <v>1</v>
      </c>
      <c r="I13" s="17">
        <v>1</v>
      </c>
    </row>
    <row r="14" spans="1:11" ht="33" customHeight="1" x14ac:dyDescent="0.2">
      <c r="A14" s="9" t="s">
        <v>20</v>
      </c>
      <c r="B14" s="16">
        <v>3900000000</v>
      </c>
      <c r="C14" s="16">
        <v>310</v>
      </c>
      <c r="D14" s="23">
        <v>126.56399999999999</v>
      </c>
      <c r="E14" s="23">
        <v>0</v>
      </c>
      <c r="F14" s="23">
        <v>0</v>
      </c>
      <c r="G14" s="23">
        <v>0</v>
      </c>
      <c r="H14" s="23">
        <v>0</v>
      </c>
      <c r="I14" s="17">
        <v>0</v>
      </c>
    </row>
    <row r="15" spans="1:11" ht="33" customHeight="1" x14ac:dyDescent="0.2">
      <c r="A15" s="9" t="s">
        <v>4</v>
      </c>
      <c r="B15" s="16">
        <v>3900000000</v>
      </c>
      <c r="C15" s="16">
        <v>540</v>
      </c>
      <c r="D15" s="23">
        <v>94.5</v>
      </c>
      <c r="E15" s="23">
        <v>0</v>
      </c>
      <c r="F15" s="23">
        <v>23.2</v>
      </c>
      <c r="G15" s="23">
        <v>0</v>
      </c>
      <c r="H15" s="23">
        <v>23</v>
      </c>
      <c r="I15" s="17">
        <v>0</v>
      </c>
    </row>
    <row r="16" spans="1:11" ht="33" customHeight="1" x14ac:dyDescent="0.2">
      <c r="A16" s="9" t="s">
        <v>3</v>
      </c>
      <c r="B16" s="16">
        <v>3900000000</v>
      </c>
      <c r="C16" s="16">
        <v>850</v>
      </c>
      <c r="D16" s="23">
        <v>4.3922400000000001</v>
      </c>
      <c r="E16" s="23">
        <v>0</v>
      </c>
      <c r="F16" s="23">
        <v>0</v>
      </c>
      <c r="G16" s="23">
        <v>0</v>
      </c>
      <c r="H16" s="23">
        <v>0</v>
      </c>
      <c r="I16" s="17">
        <v>0</v>
      </c>
    </row>
    <row r="17" spans="1:9" ht="72" customHeight="1" x14ac:dyDescent="0.2">
      <c r="A17" s="8" t="s">
        <v>21</v>
      </c>
      <c r="B17" s="18">
        <v>6200000000</v>
      </c>
      <c r="C17" s="18"/>
      <c r="D17" s="21">
        <f>D18</f>
        <v>6615.0861299999997</v>
      </c>
      <c r="E17" s="21">
        <f>E18</f>
        <v>3514.5880000000002</v>
      </c>
      <c r="F17" s="21">
        <f>F18</f>
        <v>2643</v>
      </c>
      <c r="G17" s="21">
        <v>0</v>
      </c>
      <c r="H17" s="21">
        <f>H18</f>
        <v>2704</v>
      </c>
      <c r="I17" s="19">
        <v>0</v>
      </c>
    </row>
    <row r="18" spans="1:9" ht="31.5" customHeight="1" x14ac:dyDescent="0.2">
      <c r="A18" s="9" t="s">
        <v>13</v>
      </c>
      <c r="B18" s="16">
        <v>6200000000</v>
      </c>
      <c r="C18" s="16">
        <v>240</v>
      </c>
      <c r="D18" s="23">
        <v>6615.0861299999997</v>
      </c>
      <c r="E18" s="23">
        <v>3514.5880000000002</v>
      </c>
      <c r="F18" s="23">
        <v>2643</v>
      </c>
      <c r="G18" s="23">
        <v>0</v>
      </c>
      <c r="H18" s="23">
        <v>2704</v>
      </c>
      <c r="I18" s="17">
        <v>0</v>
      </c>
    </row>
    <row r="19" spans="1:9" ht="66.75" customHeight="1" x14ac:dyDescent="0.2">
      <c r="A19" s="12" t="s">
        <v>22</v>
      </c>
      <c r="B19" s="18">
        <v>6300000000</v>
      </c>
      <c r="C19" s="18"/>
      <c r="D19" s="21">
        <f>D20+D21</f>
        <v>489.49020000000002</v>
      </c>
      <c r="E19" s="21">
        <v>0</v>
      </c>
      <c r="F19" s="21">
        <v>0</v>
      </c>
      <c r="G19" s="21">
        <v>0</v>
      </c>
      <c r="H19" s="19">
        <v>0</v>
      </c>
      <c r="I19" s="19">
        <v>0</v>
      </c>
    </row>
    <row r="20" spans="1:9" ht="31.5" customHeight="1" x14ac:dyDescent="0.2">
      <c r="A20" s="9" t="s">
        <v>13</v>
      </c>
      <c r="B20" s="16">
        <v>6300000000</v>
      </c>
      <c r="C20" s="16">
        <v>240</v>
      </c>
      <c r="D20" s="23">
        <v>449.49020000000002</v>
      </c>
      <c r="E20" s="23">
        <v>0</v>
      </c>
      <c r="F20" s="23">
        <v>0</v>
      </c>
      <c r="G20" s="23">
        <v>0</v>
      </c>
      <c r="H20" s="17">
        <v>0</v>
      </c>
      <c r="I20" s="17">
        <v>0</v>
      </c>
    </row>
    <row r="21" spans="1:9" ht="27" customHeight="1" x14ac:dyDescent="0.2">
      <c r="A21" s="9" t="s">
        <v>4</v>
      </c>
      <c r="B21" s="16">
        <v>6300000000</v>
      </c>
      <c r="C21" s="16">
        <v>540</v>
      </c>
      <c r="D21" s="23">
        <v>40</v>
      </c>
      <c r="E21" s="23">
        <v>0</v>
      </c>
      <c r="F21" s="23">
        <v>0</v>
      </c>
      <c r="G21" s="23">
        <v>0</v>
      </c>
      <c r="H21" s="23">
        <v>0</v>
      </c>
      <c r="I21" s="17">
        <v>0</v>
      </c>
    </row>
    <row r="22" spans="1:9" ht="1.5" hidden="1" customHeight="1" x14ac:dyDescent="0.2">
      <c r="A22" s="8" t="s">
        <v>23</v>
      </c>
      <c r="B22" s="18">
        <v>6400000000</v>
      </c>
      <c r="C22" s="18"/>
      <c r="D22" s="26">
        <v>0</v>
      </c>
      <c r="E22" s="21">
        <v>0</v>
      </c>
      <c r="F22" s="26">
        <v>0</v>
      </c>
      <c r="G22" s="21">
        <v>0</v>
      </c>
      <c r="H22" s="26">
        <v>0</v>
      </c>
      <c r="I22" s="19">
        <v>0</v>
      </c>
    </row>
    <row r="23" spans="1:9" ht="31.5" hidden="1" customHeight="1" x14ac:dyDescent="0.2">
      <c r="A23" s="9" t="s">
        <v>13</v>
      </c>
      <c r="B23" s="16">
        <v>6400000000</v>
      </c>
      <c r="C23" s="16">
        <v>240</v>
      </c>
      <c r="D23" s="27">
        <v>0</v>
      </c>
      <c r="E23" s="23">
        <v>0</v>
      </c>
      <c r="F23" s="27">
        <v>0</v>
      </c>
      <c r="G23" s="23">
        <v>0</v>
      </c>
      <c r="H23" s="27">
        <v>0</v>
      </c>
      <c r="I23" s="17">
        <v>0</v>
      </c>
    </row>
    <row r="24" spans="1:9" ht="76.5" customHeight="1" x14ac:dyDescent="0.2">
      <c r="A24" s="12" t="s">
        <v>24</v>
      </c>
      <c r="B24" s="18">
        <v>6500000000</v>
      </c>
      <c r="C24" s="18"/>
      <c r="D24" s="26">
        <f>D25+D26+D27</f>
        <v>1577.3932499999999</v>
      </c>
      <c r="E24" s="21">
        <f>E25</f>
        <v>872.43</v>
      </c>
      <c r="F24" s="26">
        <v>0</v>
      </c>
      <c r="G24" s="21">
        <v>0</v>
      </c>
      <c r="H24" s="26">
        <v>0</v>
      </c>
      <c r="I24" s="19">
        <v>0</v>
      </c>
    </row>
    <row r="25" spans="1:9" ht="38.25" customHeight="1" x14ac:dyDescent="0.2">
      <c r="A25" s="22" t="s">
        <v>13</v>
      </c>
      <c r="B25" s="16">
        <v>6500000000</v>
      </c>
      <c r="C25" s="16">
        <v>240</v>
      </c>
      <c r="D25" s="27">
        <v>1524.2652499999999</v>
      </c>
      <c r="E25" s="23">
        <v>872.43</v>
      </c>
      <c r="F25" s="27">
        <v>0</v>
      </c>
      <c r="G25" s="23">
        <v>0</v>
      </c>
      <c r="H25" s="27">
        <v>0</v>
      </c>
      <c r="I25" s="17">
        <v>0</v>
      </c>
    </row>
    <row r="26" spans="1:9" ht="33.75" customHeight="1" x14ac:dyDescent="0.2">
      <c r="A26" s="22" t="s">
        <v>16</v>
      </c>
      <c r="B26" s="16">
        <v>6500000000</v>
      </c>
      <c r="C26" s="16">
        <v>630</v>
      </c>
      <c r="D26" s="27">
        <v>47.128</v>
      </c>
      <c r="E26" s="23">
        <v>0</v>
      </c>
      <c r="F26" s="27">
        <v>0</v>
      </c>
      <c r="G26" s="23">
        <v>0</v>
      </c>
      <c r="H26" s="27">
        <v>0</v>
      </c>
      <c r="I26" s="17">
        <v>0</v>
      </c>
    </row>
    <row r="27" spans="1:9" ht="31.9" customHeight="1" x14ac:dyDescent="0.2">
      <c r="A27" s="9" t="s">
        <v>3</v>
      </c>
      <c r="B27" s="16">
        <v>6500000000</v>
      </c>
      <c r="C27" s="16">
        <v>850</v>
      </c>
      <c r="D27" s="27">
        <v>6</v>
      </c>
      <c r="E27" s="23">
        <v>0</v>
      </c>
      <c r="F27" s="27">
        <v>0</v>
      </c>
      <c r="G27" s="23">
        <v>0</v>
      </c>
      <c r="H27" s="27">
        <v>0</v>
      </c>
      <c r="I27" s="17">
        <v>0</v>
      </c>
    </row>
    <row r="28" spans="1:9" ht="49.5" customHeight="1" x14ac:dyDescent="0.2">
      <c r="A28" s="8" t="s">
        <v>18</v>
      </c>
      <c r="B28" s="18">
        <v>6600000000</v>
      </c>
      <c r="C28" s="18"/>
      <c r="D28" s="26">
        <f>D29</f>
        <v>1315.83446</v>
      </c>
      <c r="E28" s="21">
        <v>0</v>
      </c>
      <c r="F28" s="26">
        <v>0</v>
      </c>
      <c r="G28" s="21">
        <v>0</v>
      </c>
      <c r="H28" s="26">
        <v>0</v>
      </c>
      <c r="I28" s="19">
        <v>0</v>
      </c>
    </row>
    <row r="29" spans="1:9" ht="31.9" customHeight="1" x14ac:dyDescent="0.2">
      <c r="A29" s="9" t="s">
        <v>13</v>
      </c>
      <c r="B29" s="16">
        <v>6600000000</v>
      </c>
      <c r="C29" s="16">
        <v>240</v>
      </c>
      <c r="D29" s="27">
        <v>1315.83446</v>
      </c>
      <c r="E29" s="23">
        <v>0</v>
      </c>
      <c r="F29" s="27">
        <v>0</v>
      </c>
      <c r="G29" s="23">
        <v>0</v>
      </c>
      <c r="H29" s="27">
        <v>0</v>
      </c>
      <c r="I29" s="17">
        <v>0</v>
      </c>
    </row>
    <row r="30" spans="1:9" ht="59.25" customHeight="1" x14ac:dyDescent="0.2">
      <c r="A30" s="8" t="s">
        <v>19</v>
      </c>
      <c r="B30" s="18">
        <v>8500000000</v>
      </c>
      <c r="C30" s="18"/>
      <c r="D30" s="26">
        <f>D32+D31</f>
        <v>499.41461000000004</v>
      </c>
      <c r="E30" s="21">
        <v>0</v>
      </c>
      <c r="F30" s="26">
        <f>F32</f>
        <v>543.70000000000005</v>
      </c>
      <c r="G30" s="21">
        <v>0</v>
      </c>
      <c r="H30" s="26">
        <f>H32</f>
        <v>584.9</v>
      </c>
      <c r="I30" s="19">
        <v>0</v>
      </c>
    </row>
    <row r="31" spans="1:9" ht="59.25" customHeight="1" x14ac:dyDescent="0.2">
      <c r="A31" s="9" t="s">
        <v>13</v>
      </c>
      <c r="B31" s="16">
        <v>8500000000</v>
      </c>
      <c r="C31" s="16">
        <v>240</v>
      </c>
      <c r="D31" s="27">
        <v>69.614609999999999</v>
      </c>
      <c r="E31" s="23">
        <v>0</v>
      </c>
      <c r="F31" s="27">
        <v>0</v>
      </c>
      <c r="G31" s="23">
        <v>0</v>
      </c>
      <c r="H31" s="27">
        <v>0</v>
      </c>
      <c r="I31" s="17">
        <v>0</v>
      </c>
    </row>
    <row r="32" spans="1:9" ht="31.9" customHeight="1" x14ac:dyDescent="0.2">
      <c r="A32" s="9" t="s">
        <v>4</v>
      </c>
      <c r="B32" s="16">
        <v>8500000000</v>
      </c>
      <c r="C32" s="16">
        <v>540</v>
      </c>
      <c r="D32" s="27">
        <v>429.8</v>
      </c>
      <c r="E32" s="23">
        <v>0</v>
      </c>
      <c r="F32" s="27">
        <v>543.70000000000005</v>
      </c>
      <c r="G32" s="23">
        <v>0</v>
      </c>
      <c r="H32" s="27">
        <v>584.9</v>
      </c>
      <c r="I32" s="17">
        <v>0</v>
      </c>
    </row>
    <row r="33" spans="1:9" ht="24.6" customHeight="1" x14ac:dyDescent="0.2">
      <c r="A33" s="8" t="s">
        <v>14</v>
      </c>
      <c r="B33" s="18">
        <v>9900000000</v>
      </c>
      <c r="C33" s="18"/>
      <c r="D33" s="21">
        <f>D34+D35+D36+D37</f>
        <v>69.075559999999996</v>
      </c>
      <c r="E33" s="21">
        <v>0</v>
      </c>
      <c r="F33" s="21">
        <f>F35+F36+F37</f>
        <v>35</v>
      </c>
      <c r="G33" s="21">
        <v>0</v>
      </c>
      <c r="H33" s="19">
        <f>H35+H36+H37</f>
        <v>35</v>
      </c>
      <c r="I33" s="19">
        <v>0</v>
      </c>
    </row>
    <row r="34" spans="1:9" ht="32.25" hidden="1" customHeight="1" x14ac:dyDescent="0.2">
      <c r="A34" s="9" t="s">
        <v>13</v>
      </c>
      <c r="B34" s="16">
        <v>9900000000</v>
      </c>
      <c r="C34" s="16">
        <v>240</v>
      </c>
      <c r="D34" s="23">
        <v>0</v>
      </c>
      <c r="E34" s="23">
        <v>0</v>
      </c>
      <c r="F34" s="23">
        <v>0</v>
      </c>
      <c r="G34" s="23">
        <v>0</v>
      </c>
      <c r="H34" s="17">
        <v>0</v>
      </c>
      <c r="I34" s="17">
        <v>0</v>
      </c>
    </row>
    <row r="35" spans="1:9" ht="28.5" customHeight="1" x14ac:dyDescent="0.2">
      <c r="A35" s="9" t="s">
        <v>4</v>
      </c>
      <c r="B35" s="16">
        <v>9900000000</v>
      </c>
      <c r="C35" s="16">
        <v>540</v>
      </c>
      <c r="D35" s="23">
        <v>5</v>
      </c>
      <c r="E35" s="23">
        <v>0</v>
      </c>
      <c r="F35" s="23">
        <v>5</v>
      </c>
      <c r="G35" s="23">
        <v>0</v>
      </c>
      <c r="H35" s="17">
        <v>5</v>
      </c>
      <c r="I35" s="17">
        <v>0</v>
      </c>
    </row>
    <row r="36" spans="1:9" ht="18.600000000000001" customHeight="1" x14ac:dyDescent="0.2">
      <c r="A36" s="9" t="s">
        <v>3</v>
      </c>
      <c r="B36" s="16">
        <v>9900000000</v>
      </c>
      <c r="C36" s="16">
        <v>850</v>
      </c>
      <c r="D36" s="23">
        <v>64.075559999999996</v>
      </c>
      <c r="E36" s="23">
        <v>0</v>
      </c>
      <c r="F36" s="23">
        <v>0</v>
      </c>
      <c r="G36" s="23">
        <v>0</v>
      </c>
      <c r="H36" s="17">
        <v>0</v>
      </c>
      <c r="I36" s="17">
        <v>0</v>
      </c>
    </row>
    <row r="37" spans="1:9" ht="18" customHeight="1" x14ac:dyDescent="0.2">
      <c r="A37" s="9" t="s">
        <v>1</v>
      </c>
      <c r="B37" s="16">
        <v>9900000000</v>
      </c>
      <c r="C37" s="16">
        <v>870</v>
      </c>
      <c r="D37" s="23">
        <v>0</v>
      </c>
      <c r="E37" s="23">
        <v>0</v>
      </c>
      <c r="F37" s="23">
        <v>30</v>
      </c>
      <c r="G37" s="23">
        <v>0</v>
      </c>
      <c r="H37" s="17">
        <v>30</v>
      </c>
      <c r="I37" s="17">
        <v>0</v>
      </c>
    </row>
    <row r="38" spans="1:9" ht="15.75" customHeight="1" x14ac:dyDescent="0.2">
      <c r="A38" s="9" t="s">
        <v>2</v>
      </c>
      <c r="B38" s="16"/>
      <c r="C38" s="16"/>
      <c r="D38" s="21">
        <f>D11+D17+D19+D22+D24+D33+D28+D30</f>
        <v>14297.825419999997</v>
      </c>
      <c r="E38" s="21">
        <f>E11+E17+E19+E22+E24+E28+E33</f>
        <v>4524.9630000000006</v>
      </c>
      <c r="F38" s="28">
        <f>F11+F17+F19+F22+F24+F33+F30+F28</f>
        <v>4766.08</v>
      </c>
      <c r="G38" s="21">
        <f>G11</f>
        <v>151.58000000000001</v>
      </c>
      <c r="H38" s="29">
        <f>H11+H17+H33+H19+H22+H24+H28+H30</f>
        <v>4785.7199999999993</v>
      </c>
      <c r="I38" s="19">
        <f>I11</f>
        <v>165.62</v>
      </c>
    </row>
    <row r="39" spans="1:9" ht="15" x14ac:dyDescent="0.25">
      <c r="A39" s="9" t="s">
        <v>5</v>
      </c>
      <c r="B39" s="9"/>
      <c r="C39" s="9"/>
      <c r="D39" s="30"/>
      <c r="E39" s="30"/>
      <c r="F39" s="31">
        <v>119</v>
      </c>
      <c r="G39" s="32">
        <v>0</v>
      </c>
      <c r="H39" s="31">
        <v>252</v>
      </c>
      <c r="I39" s="33">
        <v>0</v>
      </c>
    </row>
    <row r="40" spans="1:9" ht="16.5" customHeight="1" x14ac:dyDescent="0.25">
      <c r="A40" s="20" t="s">
        <v>11</v>
      </c>
      <c r="B40" s="10"/>
      <c r="C40" s="10"/>
      <c r="D40" s="34">
        <v>14297.825419999999</v>
      </c>
      <c r="E40" s="35">
        <v>4524.9629999999997</v>
      </c>
      <c r="F40" s="36">
        <f>F38+F39</f>
        <v>4885.08</v>
      </c>
      <c r="G40" s="37">
        <v>151.6</v>
      </c>
      <c r="H40" s="36">
        <f>H38+H39</f>
        <v>5037.7199999999993</v>
      </c>
      <c r="I40" s="38">
        <v>165.62</v>
      </c>
    </row>
    <row r="41" spans="1:9" ht="13.5" customHeight="1" x14ac:dyDescent="0.2">
      <c r="A41" s="1"/>
      <c r="B41" s="1"/>
      <c r="C41" s="1"/>
      <c r="D41" s="1"/>
      <c r="E41" s="1"/>
      <c r="F41" s="1"/>
      <c r="G41" s="1"/>
      <c r="H41" s="1"/>
      <c r="I41" s="4"/>
    </row>
  </sheetData>
  <mergeCells count="12">
    <mergeCell ref="A5:I5"/>
    <mergeCell ref="H1:I1"/>
    <mergeCell ref="A2:I2"/>
    <mergeCell ref="H8:I8"/>
    <mergeCell ref="D7:I7"/>
    <mergeCell ref="A1:G1"/>
    <mergeCell ref="D8:E8"/>
    <mergeCell ref="F8:G8"/>
    <mergeCell ref="C7:C9"/>
    <mergeCell ref="B7:B9"/>
    <mergeCell ref="A7:A9"/>
    <mergeCell ref="A3:I3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2024-12-25T05:20:51Z</cp:lastPrinted>
  <dcterms:created xsi:type="dcterms:W3CDTF">2013-09-25T09:34:15Z</dcterms:created>
  <dcterms:modified xsi:type="dcterms:W3CDTF">2024-12-25T05:20:53Z</dcterms:modified>
</cp:coreProperties>
</file>